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0595"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<sst xmlns="http://schemas.openxmlformats.org/spreadsheetml/2006/main" count="1187" uniqueCount="592">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</sst>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color rgb="FFFF0000"/>
      <name val="Calibri"/>
      <charset val="134"/>
    </font>
    <font>
      <b/>
      <sz val="8"/>
      <color rgb="FFFF0000"/>
      <name val="等线"/>
      <charset val="134"/>
      <scheme val="minor"/>
    </font>
    <font>
      <b/>
      <sz val="8"/>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2" borderId="0" applyNumberFormat="0" applyBorder="0" applyAlignment="0" applyProtection="0">
      <alignment vertical="center"/>
    </xf>
    <xf numFmtId="0" fontId="37"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4"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39" fillId="16"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7" borderId="19" applyNumberFormat="0" applyFont="0" applyAlignment="0" applyProtection="0">
      <alignment vertical="center"/>
    </xf>
    <xf numFmtId="0" fontId="39" fillId="18"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19" borderId="0" applyNumberFormat="0" applyBorder="0" applyAlignment="0" applyProtection="0">
      <alignment vertical="center"/>
    </xf>
    <xf numFmtId="0" fontId="42" fillId="0" borderId="21" applyNumberFormat="0" applyFill="0" applyAlignment="0" applyProtection="0">
      <alignment vertical="center"/>
    </xf>
    <xf numFmtId="0" fontId="39" fillId="20" borderId="0" applyNumberFormat="0" applyBorder="0" applyAlignment="0" applyProtection="0">
      <alignment vertical="center"/>
    </xf>
    <xf numFmtId="0" fontId="48" fillId="21" borderId="22" applyNumberFormat="0" applyAlignment="0" applyProtection="0">
      <alignment vertical="center"/>
    </xf>
    <xf numFmtId="0" fontId="49" fillId="21" borderId="18" applyNumberFormat="0" applyAlignment="0" applyProtection="0">
      <alignment vertical="center"/>
    </xf>
    <xf numFmtId="0" fontId="50" fillId="22" borderId="23" applyNumberFormat="0" applyAlignment="0" applyProtection="0">
      <alignment vertical="center"/>
    </xf>
    <xf numFmtId="0" fontId="36" fillId="23" borderId="0" applyNumberFormat="0" applyBorder="0" applyAlignment="0" applyProtection="0">
      <alignment vertical="center"/>
    </xf>
    <xf numFmtId="0" fontId="39" fillId="24"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36" fillId="27" borderId="0" applyNumberFormat="0" applyBorder="0" applyAlignment="0" applyProtection="0">
      <alignment vertical="center"/>
    </xf>
    <xf numFmtId="0" fontId="39"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6" fillId="36" borderId="0" applyNumberFormat="0" applyBorder="0" applyAlignment="0" applyProtection="0">
      <alignment vertical="center"/>
    </xf>
    <xf numFmtId="0" fontId="39" fillId="37" borderId="0" applyNumberFormat="0" applyBorder="0" applyAlignment="0" applyProtection="0">
      <alignment vertical="center"/>
    </xf>
    <xf numFmtId="0" fontId="0" fillId="0" borderId="0"/>
    <xf numFmtId="0" fontId="36"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6" fillId="41" borderId="0" applyNumberFormat="0" applyBorder="0" applyAlignment="0" applyProtection="0">
      <alignment vertical="center"/>
    </xf>
    <xf numFmtId="0" fontId="39" fillId="42" borderId="0" applyNumberFormat="0" applyBorder="0" applyAlignment="0" applyProtection="0">
      <alignment vertical="center"/>
    </xf>
  </cellStyleXfs>
  <cellXfs count="224">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vertical="top" wrapText="1"/>
    </xf>
    <xf numFmtId="49" fontId="12" fillId="0" borderId="1" xfId="42" applyNumberFormat="1" applyFont="1" applyFill="1" applyBorder="1" applyAlignment="1">
      <alignment horizontal="center" vertical="top" wrapText="1"/>
    </xf>
    <xf numFmtId="0" fontId="12" fillId="0" borderId="1" xfId="42" applyFont="1" applyBorder="1" applyAlignment="1">
      <alignment horizontal="left" vertical="top" wrapText="1"/>
    </xf>
    <xf numFmtId="0" fontId="12" fillId="0" borderId="10" xfId="42" applyFont="1" applyBorder="1" applyAlignment="1">
      <alignment horizontal="left" vertical="top" wrapText="1"/>
    </xf>
    <xf numFmtId="0" fontId="13"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7"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8" borderId="2" xfId="42" applyFont="1" applyFill="1" applyBorder="1" applyAlignment="1">
      <alignment horizontal="center" vertical="top"/>
    </xf>
    <xf numFmtId="0" fontId="19" fillId="8" borderId="3" xfId="42" applyFont="1" applyFill="1" applyBorder="1" applyAlignment="1">
      <alignment horizontal="center" vertical="top"/>
    </xf>
    <xf numFmtId="0" fontId="19" fillId="8"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1"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1"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2" fillId="2" borderId="1" xfId="42" applyFont="1" applyFill="1" applyBorder="1" applyAlignment="1">
      <alignment horizontal="center" vertical="top"/>
    </xf>
    <xf numFmtId="49" fontId="12" fillId="0" borderId="1" xfId="42" applyNumberFormat="1" applyFont="1" applyBorder="1" applyAlignment="1">
      <alignment horizontal="left" vertical="top" wrapText="1"/>
    </xf>
    <xf numFmtId="49" fontId="21" fillId="2" borderId="1" xfId="42" applyNumberFormat="1" applyFont="1" applyFill="1" applyBorder="1" applyAlignment="1">
      <alignment horizontal="center" textRotation="90" wrapText="1"/>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2" fillId="2" borderId="11" xfId="42" applyNumberFormat="1" applyFont="1" applyFill="1" applyBorder="1" applyAlignment="1">
      <alignment horizontal="center" vertical="top"/>
    </xf>
    <xf numFmtId="1" fontId="22"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2" fillId="0" borderId="10" xfId="42" applyFont="1" applyBorder="1" applyAlignment="1">
      <alignment vertical="top" wrapText="1"/>
    </xf>
    <xf numFmtId="0" fontId="12" fillId="0" borderId="7" xfId="42" applyFont="1" applyBorder="1" applyAlignment="1">
      <alignment horizontal="left" vertical="top" wrapText="1"/>
    </xf>
    <xf numFmtId="0" fontId="12" fillId="0" borderId="1" xfId="42" applyFont="1" applyBorder="1" applyAlignment="1">
      <alignment horizontal="left" vertical="center" wrapText="1"/>
    </xf>
    <xf numFmtId="0" fontId="7" fillId="0" borderId="6"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6" xfId="42" applyFont="1" applyBorder="1" applyAlignment="1">
      <alignment vertical="top" wrapText="1"/>
    </xf>
    <xf numFmtId="49" fontId="7" fillId="0" borderId="1" xfId="42" applyNumberFormat="1" applyFont="1" applyFill="1" applyBorder="1" applyAlignment="1">
      <alignment horizontal="center" vertical="top" wrapText="1"/>
    </xf>
    <xf numFmtId="0" fontId="7" fillId="0" borderId="10" xfId="42" applyFont="1" applyFill="1" applyBorder="1" applyAlignment="1">
      <alignment vertical="top" wrapText="1"/>
    </xf>
    <xf numFmtId="0" fontId="22" fillId="2" borderId="11" xfId="42" applyFont="1" applyFill="1" applyBorder="1" applyAlignment="1">
      <alignment horizontal="center" vertical="top"/>
    </xf>
    <xf numFmtId="0" fontId="26" fillId="0" borderId="1" xfId="42" applyFont="1" applyBorder="1" applyAlignment="1">
      <alignment vertical="top" wrapText="1"/>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0" fontId="22"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29" fillId="0" borderId="1" xfId="42" applyFont="1" applyBorder="1" applyAlignment="1">
      <alignment vertical="top" wrapText="1"/>
    </xf>
    <xf numFmtId="49" fontId="12" fillId="0" borderId="6" xfId="42" applyNumberFormat="1" applyFont="1" applyBorder="1" applyAlignment="1">
      <alignment vertical="top" wrapText="1"/>
    </xf>
    <xf numFmtId="0" fontId="30" fillId="0" borderId="1" xfId="42" applyFont="1" applyBorder="1" applyAlignment="1">
      <alignment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2"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12" fillId="3" borderId="0" xfId="42" applyFont="1" applyFill="1" applyAlignment="1">
      <alignment horizontal="left" vertical="top"/>
    </xf>
    <xf numFmtId="0" fontId="32" fillId="3" borderId="0" xfId="42" applyFont="1" applyFill="1" applyAlignment="1">
      <alignment horizontal="left" vertical="top" wrapText="1"/>
    </xf>
    <xf numFmtId="0" fontId="15" fillId="3" borderId="1" xfId="42" applyFont="1" applyFill="1" applyBorder="1" applyAlignment="1">
      <alignment horizontal="left" vertical="top"/>
    </xf>
    <xf numFmtId="0" fontId="33" fillId="3" borderId="2" xfId="42" applyFont="1" applyFill="1" applyBorder="1" applyAlignment="1" applyProtection="1">
      <alignment horizontal="left" vertical="top" wrapText="1"/>
      <protection locked="0"/>
    </xf>
    <xf numFmtId="0" fontId="33" fillId="3" borderId="3" xfId="42" applyFont="1" applyFill="1" applyBorder="1" applyAlignment="1" applyProtection="1">
      <alignment horizontal="left" vertical="top" wrapText="1"/>
      <protection locked="0"/>
    </xf>
    <xf numFmtId="0" fontId="33"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12"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1111111111111" defaultRowHeight="13.8"/>
  <cols>
    <col min="1" max="1" width="6.55555555555556" style="189" customWidth="1"/>
    <col min="2" max="2" width="10.6666666666667" style="189" customWidth="1"/>
    <col min="3" max="3" width="17" style="189" customWidth="1"/>
    <col min="4" max="4" width="19.5555555555556" style="189" customWidth="1"/>
    <col min="5" max="5" width="22" style="189" customWidth="1"/>
    <col min="6" max="6" width="28.6666666666667" style="189" customWidth="1"/>
    <col min="7" max="7" width="10.6666666666667" style="189" hidden="1" customWidth="1"/>
    <col min="8" max="8" width="9.21296296296296" style="189" hidden="1" customWidth="1"/>
    <col min="9" max="9" width="11.5555555555556" style="189" hidden="1" customWidth="1"/>
    <col min="10" max="10" width="13.7777777777778" style="189" hidden="1" customWidth="1"/>
    <col min="11" max="11" width="20.5555555555556" style="189" customWidth="1"/>
    <col min="12" max="12" width="14.5555555555556" style="189" customWidth="1"/>
    <col min="13" max="13" width="13" style="189" customWidth="1"/>
    <col min="14" max="14" width="38.6666666666667" style="189" customWidth="1"/>
    <col min="15" max="15" width="6" style="189" hidden="1" customWidth="1"/>
    <col min="16" max="16" width="29.6666666666667" style="189" customWidth="1"/>
    <col min="17" max="17" width="9.11111111111111" style="189" hidden="1" customWidth="1"/>
    <col min="18" max="16384" width="9.11111111111111"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v1.12.0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7.4" spans="2:15">
      <c r="B4" s="26" t="s">
        <v>3</v>
      </c>
      <c r="C4" s="26"/>
      <c r="D4" s="26"/>
      <c r="E4" s="26"/>
      <c r="F4" s="26"/>
      <c r="G4" s="26"/>
      <c r="H4" s="26"/>
      <c r="I4" s="26"/>
      <c r="J4" s="82"/>
      <c r="K4" s="83"/>
      <c r="L4" s="83"/>
      <c r="M4" s="23"/>
      <c r="N4" s="23"/>
      <c r="O4" s="23"/>
    </row>
    <row r="5" ht="15" spans="1:15">
      <c r="A5" s="27"/>
      <c r="B5" s="194" t="s">
        <v>4</v>
      </c>
      <c r="C5" s="194"/>
      <c r="D5" s="195" t="str">
        <f ca="1" t="array" ref="D5">SUBSTITUTE(MID(CELL("filename"),SEARCH("[",CELL("filename"))+1,SEARCH("]",CELL("filename"))-SEARCH("[",CELL("filename"))-1),".xlsx","")</f>
        <v>WP NR band and CBW FR1 v1.12.0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7.4"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0.6"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0.6"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opLeftCell="H182" workbookViewId="0">
      <selection activeCell="K218" sqref="K218"/>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v1.12.0</v>
      </c>
      <c r="P2" s="81"/>
      <c r="Q2" s="81"/>
      <c r="R2" s="81"/>
      <c r="S2" s="81"/>
      <c r="T2" s="81"/>
      <c r="U2" s="81"/>
      <c r="V2" s="81"/>
      <c r="W2" s="81"/>
      <c r="X2" s="128"/>
    </row>
    <row r="3" s="16" customFormat="1" ht="17.4" spans="2:24">
      <c r="B3" s="26" t="s">
        <v>33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7.4"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7.4"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7.4"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6"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6"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71.4"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4"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30.6"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6"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ht="20.4"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4"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6"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30.6"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4"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1.8"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51"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51"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61.2"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61.2"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51"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30.6"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30.6"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51"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51"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4"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4"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4"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4"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4"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4"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4"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8"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30.6"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0.4"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0.4"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0.6"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0.6"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30.6"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0.6"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1.2"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1.2"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4"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4"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0.8"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4"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4"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4"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4"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4"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4"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4"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0.8"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51"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51"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51"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51"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0.6"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0.6"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0.6"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0.6"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0.6"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0.4"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0.4"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4"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4"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4"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4"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4"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4"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4"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4"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0.6"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0.6"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61.2"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0.8"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1"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0.8"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0.6"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0.6"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0.6"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0.6"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1.2"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40.8"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1.2"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1"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1.2"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0.6"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61.2"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0.8"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61.2"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0.8"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0.4"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0.4"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40.8"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0.4"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0.4"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40.8"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4"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0.6"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4"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30.6"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4"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7.4"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61.2"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4"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7.4"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7.4"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ref="B25:W21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ased on a formula showing the WP overall target date as stated in the WP scope worksheet.  " sqref="K151 K185 K200 K30:K31 K38:K39 K47:K52 K59:K72 K79:K150 K152:K166 K173:K184 K192:K193 K207:K209"/>
    <dataValidation allowBlank="1" showInputMessage="1" showErrorMessage="1" promptTitle="WARNING!" prompt="As default the target is set by a formula reading the value defined in the 'WP scope'. If formula is overwritten the target value need to be managed manually." sqref="J59"/>
    <dataValidation allowBlank="1" showInputMessage="1" showErrorMessage="1" promptTitle="DON'T EDIT!" prompt="The cell include formula to calculate overall status of the WP item based on status given in &quot;Detailed Completion Status area&quot; columns." sqref="O151 O185 O200 O30:O31 O38:O39 O47:O52 O59:O72 O79:O150 O152:O166 O173:O184 O192:O193 O207:O209"/>
    <dataValidation type="list" allowBlank="1" showInputMessage="1" showErrorMessage="1" promptTitle="WARNING!" prompt="The WP item applicability is defined by the WP template and should not be changed." sqref="B151 B185 B200 B30:B31 B38:B39 B47:B52 B59:B72 B79:B150 B152:B166 B173:B184 B192:B193 B207:B209">
      <formula1>LabelList</formula1>
    </dataValidation>
    <dataValidation allowBlank="1" showInputMessage="1" showErrorMessage="1" promptTitle="DON'T EDIT!" prompt="The value is looked up based on WP item applicability." sqref="H151 H185 H200 H30:H31 H38:H39 H47:H52 H59:H72 H79:H150 H152:H166 H173:H184 H192:H193 H207:H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51:W151 Q185:W185 Q200:W200 Q59:W72 Q30:W31 Q38:W39 Q192:W193 Q152:W166 Q207:W209 Q79:W150 Q47:W52 Q173:W184">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workbookViewId="0">
      <selection activeCell="A3" sqref="A3:C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549</v>
      </c>
      <c r="B1" s="5"/>
      <c r="C1" s="6"/>
    </row>
    <row r="2" spans="1:3">
      <c r="A2" s="7" t="s">
        <v>550</v>
      </c>
      <c r="B2" s="7" t="s">
        <v>551</v>
      </c>
      <c r="C2" s="7" t="s">
        <v>552</v>
      </c>
    </row>
    <row r="3" customFormat="1" spans="1:3">
      <c r="A3" s="8" t="s">
        <v>553</v>
      </c>
      <c r="B3" s="9" t="s">
        <v>554</v>
      </c>
      <c r="C3" s="10" t="s">
        <v>555</v>
      </c>
    </row>
    <row r="4" customFormat="1" spans="1:3">
      <c r="A4" s="8" t="s">
        <v>556</v>
      </c>
      <c r="B4" s="9" t="s">
        <v>557</v>
      </c>
      <c r="C4" s="10" t="s">
        <v>558</v>
      </c>
    </row>
    <row r="5" customFormat="1" spans="1:3">
      <c r="A5" s="8" t="s">
        <v>559</v>
      </c>
      <c r="B5" s="9" t="s">
        <v>560</v>
      </c>
      <c r="C5" s="10" t="s">
        <v>561</v>
      </c>
    </row>
    <row r="6" customFormat="1" spans="1:3">
      <c r="A6" s="8" t="s">
        <v>562</v>
      </c>
      <c r="B6" s="9" t="s">
        <v>563</v>
      </c>
      <c r="C6" s="10" t="s">
        <v>564</v>
      </c>
    </row>
    <row r="7" customFormat="1" spans="1:3">
      <c r="A7" s="8" t="s">
        <v>565</v>
      </c>
      <c r="B7" s="9" t="s">
        <v>566</v>
      </c>
      <c r="C7" s="10" t="s">
        <v>567</v>
      </c>
    </row>
    <row r="8" customFormat="1" spans="1:3">
      <c r="A8" s="8" t="s">
        <v>568</v>
      </c>
      <c r="B8" s="9" t="s">
        <v>569</v>
      </c>
      <c r="C8" s="10" t="s">
        <v>570</v>
      </c>
    </row>
    <row r="9" customFormat="1" spans="1:3">
      <c r="A9" s="10" t="s">
        <v>571</v>
      </c>
      <c r="B9" s="11" t="s">
        <v>572</v>
      </c>
      <c r="C9" s="10" t="s">
        <v>573</v>
      </c>
    </row>
    <row r="10" s="1" customFormat="1" spans="1:3">
      <c r="A10" s="8" t="s">
        <v>574</v>
      </c>
      <c r="B10" s="9" t="s">
        <v>575</v>
      </c>
      <c r="C10" s="8" t="s">
        <v>576</v>
      </c>
    </row>
    <row r="11" s="1" customFormat="1" spans="1:3">
      <c r="A11" s="12" t="s">
        <v>577</v>
      </c>
      <c r="B11" s="13" t="s">
        <v>578</v>
      </c>
      <c r="C11" s="12" t="s">
        <v>579</v>
      </c>
    </row>
    <row r="12" s="1" customFormat="1" spans="1:3">
      <c r="A12" s="12" t="s">
        <v>580</v>
      </c>
      <c r="B12" s="13" t="s">
        <v>581</v>
      </c>
      <c r="C12" s="12" t="s">
        <v>582</v>
      </c>
    </row>
    <row r="13" ht="82.8" spans="1:3">
      <c r="A13" s="2" t="s">
        <v>583</v>
      </c>
      <c r="B13" s="14" t="s">
        <v>584</v>
      </c>
      <c r="C13" s="15" t="s">
        <v>585</v>
      </c>
    </row>
    <row r="14" ht="183.75" customHeight="1" spans="1:3">
      <c r="A14" s="2" t="s">
        <v>586</v>
      </c>
      <c r="B14" s="14" t="s">
        <v>587</v>
      </c>
      <c r="C14" s="15" t="s">
        <v>588</v>
      </c>
    </row>
    <row r="15" spans="1:3">
      <c r="A15" s="2" t="s">
        <v>589</v>
      </c>
      <c r="B15" s="14" t="s">
        <v>590</v>
      </c>
      <c r="C15" s="2" t="s">
        <v>591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